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" i="1"/>
  <c r="D8"/>
  <c r="C8"/>
  <c r="C35"/>
  <c r="C47"/>
  <c r="E16"/>
  <c r="E17"/>
  <c r="D16"/>
  <c r="C16"/>
  <c r="E30" l="1"/>
  <c r="E31"/>
  <c r="E32"/>
  <c r="E33"/>
  <c r="E34"/>
  <c r="D10" l="1"/>
  <c r="D26"/>
  <c r="E15"/>
  <c r="E18"/>
  <c r="E21"/>
  <c r="E23"/>
  <c r="E29"/>
  <c r="E38"/>
  <c r="E40"/>
  <c r="E43"/>
  <c r="E46"/>
  <c r="E11"/>
  <c r="D32"/>
  <c r="D31" s="1"/>
  <c r="D30" s="1"/>
  <c r="C32"/>
  <c r="C31"/>
  <c r="C30"/>
  <c r="D28"/>
  <c r="D25" s="1"/>
  <c r="C28"/>
  <c r="C25"/>
  <c r="E25" l="1"/>
  <c r="E28"/>
  <c r="D14"/>
  <c r="C14"/>
  <c r="D37"/>
  <c r="D13"/>
  <c r="D17"/>
  <c r="D20"/>
  <c r="D22"/>
  <c r="D24"/>
  <c r="D39"/>
  <c r="D42"/>
  <c r="D45"/>
  <c r="C45"/>
  <c r="C44"/>
  <c r="C42"/>
  <c r="C41" s="1"/>
  <c r="C39"/>
  <c r="C37"/>
  <c r="C36" s="1"/>
  <c r="C34" s="1"/>
  <c r="C24"/>
  <c r="C22"/>
  <c r="C20"/>
  <c r="C19" s="1"/>
  <c r="C17"/>
  <c r="C13"/>
  <c r="C10"/>
  <c r="C9" s="1"/>
  <c r="E24" l="1"/>
  <c r="E22"/>
  <c r="E20"/>
  <c r="E13"/>
  <c r="E37"/>
  <c r="E14"/>
  <c r="D9"/>
  <c r="E9" s="1"/>
  <c r="E10"/>
  <c r="D44"/>
  <c r="E44" s="1"/>
  <c r="E45"/>
  <c r="D41"/>
  <c r="E41" s="1"/>
  <c r="E42"/>
  <c r="D36"/>
  <c r="E36" s="1"/>
  <c r="E39"/>
  <c r="D35"/>
  <c r="D19"/>
  <c r="D34" l="1"/>
  <c r="E35"/>
  <c r="E19"/>
  <c r="D47"/>
  <c r="E47" s="1"/>
</calcChain>
</file>

<file path=xl/sharedStrings.xml><?xml version="1.0" encoding="utf-8"?>
<sst xmlns="http://schemas.openxmlformats.org/spreadsheetml/2006/main" count="92" uniqueCount="90">
  <si>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</si>
  <si>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</si>
  <si>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</si>
  <si>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</si>
  <si>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</si>
  <si>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</si>
  <si>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</si>
  <si>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</si>
  <si>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</si>
  <si>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</si>
  <si>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</si>
  <si>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</si>
  <si>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</si>
  <si>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</si>
  <si>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</si>
  <si>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</si>
  <si>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</si>
  <si>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</si>
  <si>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</si>
  <si>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</si>
  <si>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</si>
  <si>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</si>
  <si>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</si>
  <si>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</si>
  <si>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</si>
  <si>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</si>
  <si>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</si>
  <si>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</si>
  <si>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</si>
  <si>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</si>
  <si>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</si>
  <si>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55 000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</si>
  <si>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</si>
  <si>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</si>
  <si>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</si>
  <si>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</si>
  <si>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</si>
  <si>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</si>
  <si>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</si>
  <si>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</si>
  <si>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</si>
  <si>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</si>
  <si>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</si>
  <si>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</si>
  <si>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</si>
  <si>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</si>
  <si>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</si>
  <si>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</si>
  <si>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</si>
  <si>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</si>
  <si>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</si>
  <si>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</si>
  <si>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</si>
  <si>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</si>
  <si>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</si>
  <si>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</si>
  <si>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</si>
  <si>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</si>
  <si>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</si>
  <si>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</si>
  <si>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</si>
  <si>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</si>
  <si>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</si>
  <si>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</si>
  <si>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</si>
  <si>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</si>
  <si>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</si>
  <si>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000 1 13 00000 00 0000 000</t>
  </si>
  <si>
    <t>000 1 13 02000 00 0000 000</t>
  </si>
  <si>
    <t>000 1 13 02990 00 0000 000</t>
  </si>
  <si>
    <t xml:space="preserve">ДОХОДЫ ОТ оказания платных услуг (работ) и компенсации затрат государства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</si>
  <si>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</si>
  <si>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</si>
  <si>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</si>
  <si>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000 1 13 02995 10 0000 130</t>
  </si>
  <si>
    <t>рублей</t>
  </si>
  <si>
    <t xml:space="preserve">% испол-
нения
</t>
  </si>
  <si>
    <t xml:space="preserve">                            муниципального образования</t>
  </si>
  <si>
    <t>-</t>
  </si>
  <si>
    <t xml:space="preserve">Утверждено
на 2018 год
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</si>
  <si>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</si>
  <si>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</si>
  <si>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</si>
  <si>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</si>
  <si>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</si>
  <si>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</si>
  <si>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</si>
  <si>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 xml:space="preserve">                           «Валуецкое сельское  поселение» за 1 полугодие 2018 года </t>
  </si>
  <si>
    <t xml:space="preserve">Исполнено
за 1 полугодие 2018г.
</t>
  </si>
  <si>
    <t>Приложение № 1
к постановлению 
Валуецкой сельской администрации 
                                                                      Почепского района Брянской области  
                                                                         от 02.08.2018 года № 33 
«Об утверждении отчета об исполнении
 бюджета муниципального образования 
                                                                             «Валуецкое сельское поселение»                                                                                                                                                 за 1 полугодие 2018 года»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</si>
</sst>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5" fillId="0" borderId="3" xfId="1" applyNumberFormat="1" applyFont="1" applyAlignment="1" applyProtection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view="pageBreakPreview" topLeftCell="B1" zoomScale="85" zoomScaleSheetLayoutView="85" workbookViewId="0">
      <selection activeCell="B4" sqref="B4:C4"/>
    </sheetView>
  </sheetViews>
  <sheetFormatPr defaultRowHeight="15"/>
  <cols>
    <col min="1" max="1" width="24.85546875" customWidth="1"/>
    <col min="2" max="2" width="66.85546875" customWidth="1"/>
    <col min="3" max="3" width="22.85546875" customWidth="1"/>
    <col min="4" max="4" width="24" customWidth="1"/>
    <col min="5" max="5" width="16.42578125" customWidth="1"/>
    <col min="6" max="6" width="3.28515625" customWidth="1"/>
    <col min="7" max="7" width="2.5703125" customWidth="1"/>
    <col min="8" max="8" width="30.42578125" customWidth="1"/>
  </cols>
  <sheetData>
    <row r="1" spans="1:8" ht="160.5" customHeight="1">
      <c r="B1" s="26" t="s">
        <v>89</v>
      </c>
      <c r="C1" s="27"/>
      <c r="D1" s="27"/>
      <c r="E1" s="27"/>
      <c r="F1" s="27"/>
      <c r="G1" s="27"/>
      <c r="H1" s="17"/>
    </row>
    <row r="3" spans="1:8" ht="15.75">
      <c r="B3" s="13" t="s">
        <v>27</v>
      </c>
    </row>
    <row r="4" spans="1:8" ht="15.75" customHeight="1">
      <c r="B4" s="23" t="s">
        <v>77</v>
      </c>
      <c r="C4" s="24"/>
    </row>
    <row r="5" spans="1:8" ht="15.75">
      <c r="A5" s="21" t="s">
        <v>87</v>
      </c>
      <c r="B5" s="22"/>
      <c r="C5" s="22"/>
      <c r="D5" s="22"/>
      <c r="E5" s="22"/>
    </row>
    <row r="6" spans="1:8" ht="15.75">
      <c r="B6" s="1"/>
      <c r="D6" s="25" t="s">
        <v>75</v>
      </c>
      <c r="E6" s="25"/>
    </row>
    <row r="7" spans="1:8" s="12" customFormat="1" ht="49.5" customHeight="1">
      <c r="A7" s="11" t="s">
        <v>0</v>
      </c>
      <c r="B7" s="11" t="s">
        <v>1</v>
      </c>
      <c r="C7" s="20" t="s">
        <v>79</v>
      </c>
      <c r="D7" s="18" t="s">
        <v>88</v>
      </c>
      <c r="E7" s="18" t="s">
        <v>76</v>
      </c>
    </row>
    <row r="8" spans="1:8">
      <c r="A8" s="3" t="s">
        <v>2</v>
      </c>
      <c r="B8" s="2" t="s">
        <v>28</v>
      </c>
      <c r="C8" s="9">
        <f>C9+C13+C16+C24+C30</f>
        <v>756000</v>
      </c>
      <c r="D8" s="9">
        <f>D9+D13+D16+D24+D30</f>
        <v>203284.37</v>
      </c>
      <c r="E8" s="15">
        <f>D8/C8*100</f>
        <v>26.889466931216933</v>
      </c>
    </row>
    <row r="9" spans="1:8" ht="19.5" customHeight="1">
      <c r="A9" s="3" t="s">
        <v>3</v>
      </c>
      <c r="B9" s="4" t="s">
        <v>29</v>
      </c>
      <c r="C9" s="9" t="str">
        <f>C10</f>
        <v>55 000</v>
      </c>
      <c r="D9" s="9">
        <f t="shared" ref="D9" si="0">D10</f>
        <v>21803.99</v>
      </c>
      <c r="E9" s="15">
        <f t="shared" ref="E9:E10" si="1">D9/C9*100</f>
        <v>39.643618181818184</v>
      </c>
    </row>
    <row r="10" spans="1:8">
      <c r="A10" s="3" t="s">
        <v>4</v>
      </c>
      <c r="B10" s="6" t="s">
        <v>30</v>
      </c>
      <c r="C10" s="15" t="str">
        <f>C11</f>
        <v>55 000</v>
      </c>
      <c r="D10" s="15">
        <f>D11+D12</f>
        <v>21803.99</v>
      </c>
      <c r="E10" s="15">
        <f t="shared" si="1"/>
        <v>39.643618181818184</v>
      </c>
    </row>
    <row r="11" spans="1:8" ht="66" customHeight="1">
      <c r="A11" s="3" t="s">
        <v>5</v>
      </c>
      <c r="B11" s="19" t="s">
        <v>85</v>
      </c>
      <c r="C11" s="15" t="s">
        <v>31</v>
      </c>
      <c r="D11" s="16">
        <v>21798.79</v>
      </c>
      <c r="E11" s="15">
        <f>D11/C11*100</f>
        <v>39.634163636363638</v>
      </c>
    </row>
    <row r="12" spans="1:8" ht="49.5" customHeight="1">
      <c r="A12" s="3" t="s">
        <v>86</v>
      </c>
      <c r="B12" s="19" t="s">
        <v>84</v>
      </c>
      <c r="C12" s="15"/>
      <c r="D12" s="16">
        <v>5.2</v>
      </c>
      <c r="E12" s="15"/>
    </row>
    <row r="13" spans="1:8">
      <c r="A13" s="3" t="s">
        <v>6</v>
      </c>
      <c r="B13" s="4" t="s">
        <v>32</v>
      </c>
      <c r="C13" s="9">
        <f>C14</f>
        <v>22000</v>
      </c>
      <c r="D13" s="9">
        <f t="shared" ref="D13" si="2">D14</f>
        <v>18222.3</v>
      </c>
      <c r="E13" s="15">
        <f t="shared" ref="E13:E47" si="3">D13/C13*100</f>
        <v>82.828636363636363</v>
      </c>
    </row>
    <row r="14" spans="1:8">
      <c r="A14" s="3" t="s">
        <v>8</v>
      </c>
      <c r="B14" s="6" t="s">
        <v>33</v>
      </c>
      <c r="C14" s="15">
        <f>C15</f>
        <v>22000</v>
      </c>
      <c r="D14" s="15">
        <f>D15</f>
        <v>18222.3</v>
      </c>
      <c r="E14" s="15">
        <f t="shared" si="3"/>
        <v>82.828636363636363</v>
      </c>
    </row>
    <row r="15" spans="1:8">
      <c r="A15" s="3" t="s">
        <v>62</v>
      </c>
      <c r="B15" s="6" t="s">
        <v>33</v>
      </c>
      <c r="C15" s="15">
        <v>22000</v>
      </c>
      <c r="D15" s="15">
        <v>18222.3</v>
      </c>
      <c r="E15" s="15">
        <f t="shared" si="3"/>
        <v>82.828636363636363</v>
      </c>
    </row>
    <row r="16" spans="1:8">
      <c r="A16" s="3" t="s">
        <v>7</v>
      </c>
      <c r="B16" s="4" t="s">
        <v>34</v>
      </c>
      <c r="C16" s="9">
        <f>C17+C19</f>
        <v>614000</v>
      </c>
      <c r="D16" s="9">
        <f t="shared" ref="D16" si="4">D17+D19</f>
        <v>129929.73999999999</v>
      </c>
      <c r="E16" s="15">
        <f t="shared" si="3"/>
        <v>21.161195439739412</v>
      </c>
    </row>
    <row r="17" spans="1:5">
      <c r="A17" s="3" t="s">
        <v>9</v>
      </c>
      <c r="B17" s="6" t="s">
        <v>35</v>
      </c>
      <c r="C17" s="15">
        <f>C18</f>
        <v>59000</v>
      </c>
      <c r="D17" s="15">
        <f t="shared" ref="D17" si="5">D18</f>
        <v>3528</v>
      </c>
      <c r="E17" s="15">
        <f t="shared" si="3"/>
        <v>5.9796610169491524</v>
      </c>
    </row>
    <row r="18" spans="1:5" ht="47.25" customHeight="1">
      <c r="A18" s="3" t="s">
        <v>10</v>
      </c>
      <c r="B18" s="6" t="s">
        <v>36</v>
      </c>
      <c r="C18" s="15">
        <v>59000</v>
      </c>
      <c r="D18" s="15">
        <v>3528</v>
      </c>
      <c r="E18" s="15">
        <f t="shared" si="3"/>
        <v>5.9796610169491524</v>
      </c>
    </row>
    <row r="19" spans="1:5">
      <c r="A19" s="3" t="s">
        <v>11</v>
      </c>
      <c r="B19" s="4" t="s">
        <v>37</v>
      </c>
      <c r="C19" s="9">
        <f>C20+C22</f>
        <v>555000</v>
      </c>
      <c r="D19" s="9">
        <f t="shared" ref="D19" si="6">D20+D22</f>
        <v>126401.73999999999</v>
      </c>
      <c r="E19" s="15">
        <f t="shared" si="3"/>
        <v>22.775088288288288</v>
      </c>
    </row>
    <row r="20" spans="1:5">
      <c r="A20" s="3" t="s">
        <v>26</v>
      </c>
      <c r="B20" s="6" t="s">
        <v>38</v>
      </c>
      <c r="C20" s="15">
        <f>C21</f>
        <v>320000</v>
      </c>
      <c r="D20" s="15">
        <f t="shared" ref="D20" si="7">D21</f>
        <v>78784</v>
      </c>
      <c r="E20" s="15">
        <f t="shared" si="3"/>
        <v>24.62</v>
      </c>
    </row>
    <row r="21" spans="1:5" ht="30" customHeight="1">
      <c r="A21" s="3" t="s">
        <v>12</v>
      </c>
      <c r="B21" s="6" t="s">
        <v>39</v>
      </c>
      <c r="C21" s="15">
        <v>320000</v>
      </c>
      <c r="D21" s="15">
        <v>78784</v>
      </c>
      <c r="E21" s="15">
        <f t="shared" si="3"/>
        <v>24.62</v>
      </c>
    </row>
    <row r="22" spans="1:5">
      <c r="A22" s="3" t="s">
        <v>13</v>
      </c>
      <c r="B22" s="6" t="s">
        <v>40</v>
      </c>
      <c r="C22" s="15">
        <f>C23</f>
        <v>235000</v>
      </c>
      <c r="D22" s="15">
        <f t="shared" ref="D22" si="8">D23</f>
        <v>47617.74</v>
      </c>
      <c r="E22" s="15">
        <f t="shared" si="3"/>
        <v>20.26286808510638</v>
      </c>
    </row>
    <row r="23" spans="1:5" ht="30.75" customHeight="1">
      <c r="A23" s="3" t="s">
        <v>14</v>
      </c>
      <c r="B23" s="6" t="s">
        <v>41</v>
      </c>
      <c r="C23" s="15">
        <v>235000</v>
      </c>
      <c r="D23" s="15">
        <v>47617.74</v>
      </c>
      <c r="E23" s="15">
        <f t="shared" si="3"/>
        <v>20.26286808510638</v>
      </c>
    </row>
    <row r="24" spans="1:5" ht="32.25" customHeight="1">
      <c r="A24" s="3" t="s">
        <v>15</v>
      </c>
      <c r="B24" s="4" t="s">
        <v>42</v>
      </c>
      <c r="C24" s="10">
        <f>C25</f>
        <v>35000</v>
      </c>
      <c r="D24" s="10">
        <f t="shared" ref="D24" si="9">D25</f>
        <v>2973.23</v>
      </c>
      <c r="E24" s="15">
        <f t="shared" si="3"/>
        <v>8.494942857142858</v>
      </c>
    </row>
    <row r="25" spans="1:5" ht="81" customHeight="1">
      <c r="A25" s="3" t="s">
        <v>16</v>
      </c>
      <c r="B25" s="6" t="s">
        <v>43</v>
      </c>
      <c r="C25" s="16">
        <f>C28</f>
        <v>35000</v>
      </c>
      <c r="D25" s="16">
        <f>D28+D26</f>
        <v>2973.23</v>
      </c>
      <c r="E25" s="15">
        <f t="shared" si="3"/>
        <v>8.494942857142858</v>
      </c>
    </row>
    <row r="26" spans="1:5" ht="80.25" customHeight="1">
      <c r="A26" s="3" t="s">
        <v>81</v>
      </c>
      <c r="B26" s="6" t="s">
        <v>83</v>
      </c>
      <c r="C26" s="16">
        <v>0</v>
      </c>
      <c r="D26" s="16">
        <f>D27</f>
        <v>85.73</v>
      </c>
      <c r="E26" s="15" t="s">
        <v>78</v>
      </c>
    </row>
    <row r="27" spans="1:5" ht="67.5" customHeight="1">
      <c r="A27" s="3" t="s">
        <v>80</v>
      </c>
      <c r="B27" s="6" t="s">
        <v>82</v>
      </c>
      <c r="C27" s="16">
        <v>0</v>
      </c>
      <c r="D27" s="16">
        <v>85.73</v>
      </c>
      <c r="E27" s="15" t="s">
        <v>78</v>
      </c>
    </row>
    <row r="28" spans="1:5" ht="80.25" customHeight="1">
      <c r="A28" s="3" t="s">
        <v>63</v>
      </c>
      <c r="B28" s="6" t="s">
        <v>65</v>
      </c>
      <c r="C28" s="16">
        <f>C29</f>
        <v>35000</v>
      </c>
      <c r="D28" s="16">
        <f>D29</f>
        <v>2887.5</v>
      </c>
      <c r="E28" s="15">
        <f t="shared" si="3"/>
        <v>8.25</v>
      </c>
    </row>
    <row r="29" spans="1:5" ht="61.5" customHeight="1">
      <c r="A29" s="14" t="s">
        <v>64</v>
      </c>
      <c r="B29" s="6" t="s">
        <v>66</v>
      </c>
      <c r="C29" s="16">
        <v>35000</v>
      </c>
      <c r="D29" s="16">
        <v>2887.5</v>
      </c>
      <c r="E29" s="15">
        <f t="shared" si="3"/>
        <v>8.25</v>
      </c>
    </row>
    <row r="30" spans="1:5" ht="31.5" customHeight="1">
      <c r="A30" s="14" t="s">
        <v>67</v>
      </c>
      <c r="B30" s="4" t="s">
        <v>70</v>
      </c>
      <c r="C30" s="16">
        <f t="shared" ref="C30:D32" si="10">C31</f>
        <v>30000</v>
      </c>
      <c r="D30" s="16">
        <f t="shared" si="10"/>
        <v>30355.11</v>
      </c>
      <c r="E30" s="15">
        <f t="shared" si="3"/>
        <v>101.18370000000002</v>
      </c>
    </row>
    <row r="31" spans="1:5" ht="18.75" customHeight="1">
      <c r="A31" s="14" t="s">
        <v>68</v>
      </c>
      <c r="B31" s="6" t="s">
        <v>71</v>
      </c>
      <c r="C31" s="16">
        <f t="shared" si="10"/>
        <v>30000</v>
      </c>
      <c r="D31" s="16">
        <f t="shared" si="10"/>
        <v>30355.11</v>
      </c>
      <c r="E31" s="15">
        <f t="shared" si="3"/>
        <v>101.18370000000002</v>
      </c>
    </row>
    <row r="32" spans="1:5" ht="18.75" customHeight="1">
      <c r="A32" s="14" t="s">
        <v>69</v>
      </c>
      <c r="B32" s="6" t="s">
        <v>72</v>
      </c>
      <c r="C32" s="16">
        <f t="shared" si="10"/>
        <v>30000</v>
      </c>
      <c r="D32" s="16">
        <f t="shared" si="10"/>
        <v>30355.11</v>
      </c>
      <c r="E32" s="15">
        <f t="shared" si="3"/>
        <v>101.18370000000002</v>
      </c>
    </row>
    <row r="33" spans="1:5" ht="30" customHeight="1">
      <c r="A33" s="14" t="s">
        <v>74</v>
      </c>
      <c r="B33" s="6" t="s">
        <v>73</v>
      </c>
      <c r="C33" s="16">
        <v>30000</v>
      </c>
      <c r="D33" s="16">
        <v>30355.11</v>
      </c>
      <c r="E33" s="15">
        <f t="shared" si="3"/>
        <v>101.18370000000002</v>
      </c>
    </row>
    <row r="34" spans="1:5" ht="16.5" customHeight="1">
      <c r="A34" s="3" t="s">
        <v>17</v>
      </c>
      <c r="B34" s="4" t="s">
        <v>44</v>
      </c>
      <c r="C34" s="10">
        <f>C35</f>
        <v>689077.4</v>
      </c>
      <c r="D34" s="10">
        <f t="shared" ref="D34" si="11">D35</f>
        <v>336490.5</v>
      </c>
      <c r="E34" s="15">
        <f>D34/C34*100</f>
        <v>48.832032511877472</v>
      </c>
    </row>
    <row r="35" spans="1:5" ht="32.25" customHeight="1">
      <c r="A35" s="3" t="s">
        <v>18</v>
      </c>
      <c r="B35" s="4" t="s">
        <v>45</v>
      </c>
      <c r="C35" s="10">
        <f>C36+C41+C44</f>
        <v>689077.4</v>
      </c>
      <c r="D35" s="10">
        <f t="shared" ref="D35" si="12">D36+D41+D44</f>
        <v>336490.5</v>
      </c>
      <c r="E35" s="15">
        <f t="shared" si="3"/>
        <v>48.832032511877472</v>
      </c>
    </row>
    <row r="36" spans="1:5" ht="30.75" customHeight="1">
      <c r="A36" s="3" t="s">
        <v>61</v>
      </c>
      <c r="B36" s="6" t="s">
        <v>46</v>
      </c>
      <c r="C36" s="10">
        <f>C37+C39</f>
        <v>619372</v>
      </c>
      <c r="D36" s="10">
        <f t="shared" ref="D36" si="13">D37+D39</f>
        <v>304491</v>
      </c>
      <c r="E36" s="15">
        <f t="shared" si="3"/>
        <v>49.161247198775534</v>
      </c>
    </row>
    <row r="37" spans="1:5" ht="18.75" customHeight="1">
      <c r="A37" s="3" t="s">
        <v>60</v>
      </c>
      <c r="B37" s="6" t="s">
        <v>47</v>
      </c>
      <c r="C37" s="15">
        <f>C38</f>
        <v>57000</v>
      </c>
      <c r="D37" s="15">
        <f t="shared" ref="D37" si="14">D38</f>
        <v>28500</v>
      </c>
      <c r="E37" s="15">
        <f t="shared" si="3"/>
        <v>50</v>
      </c>
    </row>
    <row r="38" spans="1:5" ht="30.75" customHeight="1">
      <c r="A38" s="3" t="s">
        <v>59</v>
      </c>
      <c r="B38" s="6" t="s">
        <v>48</v>
      </c>
      <c r="C38" s="15">
        <v>57000</v>
      </c>
      <c r="D38" s="16">
        <v>28500</v>
      </c>
      <c r="E38" s="15">
        <f t="shared" si="3"/>
        <v>50</v>
      </c>
    </row>
    <row r="39" spans="1:5" ht="31.5" customHeight="1">
      <c r="A39" s="3" t="s">
        <v>58</v>
      </c>
      <c r="B39" s="6" t="s">
        <v>49</v>
      </c>
      <c r="C39" s="15">
        <f>C40</f>
        <v>562372</v>
      </c>
      <c r="D39" s="15">
        <f t="shared" ref="D39" si="15">D40</f>
        <v>275991</v>
      </c>
      <c r="E39" s="15">
        <f t="shared" si="3"/>
        <v>49.076234236412908</v>
      </c>
    </row>
    <row r="40" spans="1:5" ht="31.5" customHeight="1">
      <c r="A40" s="3" t="s">
        <v>19</v>
      </c>
      <c r="B40" s="6" t="s">
        <v>50</v>
      </c>
      <c r="C40" s="15">
        <v>562372</v>
      </c>
      <c r="D40" s="16">
        <v>275991</v>
      </c>
      <c r="E40" s="15">
        <f t="shared" si="3"/>
        <v>49.076234236412908</v>
      </c>
    </row>
    <row r="41" spans="1:5" ht="28.5">
      <c r="A41" s="3" t="s">
        <v>20</v>
      </c>
      <c r="B41" s="4" t="s">
        <v>51</v>
      </c>
      <c r="C41" s="10">
        <f>C42</f>
        <v>63999</v>
      </c>
      <c r="D41" s="10">
        <f t="shared" ref="D41:D42" si="16">D42</f>
        <v>31999.5</v>
      </c>
      <c r="E41" s="15">
        <f t="shared" si="3"/>
        <v>50</v>
      </c>
    </row>
    <row r="42" spans="1:5" ht="36.75" customHeight="1">
      <c r="A42" s="3" t="s">
        <v>21</v>
      </c>
      <c r="B42" s="7" t="s">
        <v>52</v>
      </c>
      <c r="C42" s="15">
        <f>C43</f>
        <v>63999</v>
      </c>
      <c r="D42" s="15">
        <f t="shared" si="16"/>
        <v>31999.5</v>
      </c>
      <c r="E42" s="15">
        <f t="shared" si="3"/>
        <v>50</v>
      </c>
    </row>
    <row r="43" spans="1:5" ht="46.5" customHeight="1">
      <c r="A43" s="3" t="s">
        <v>22</v>
      </c>
      <c r="B43" s="7" t="s">
        <v>53</v>
      </c>
      <c r="C43" s="15">
        <v>63999</v>
      </c>
      <c r="D43" s="16">
        <v>31999.5</v>
      </c>
      <c r="E43" s="15">
        <f t="shared" si="3"/>
        <v>50</v>
      </c>
    </row>
    <row r="44" spans="1:5">
      <c r="A44" s="3" t="s">
        <v>23</v>
      </c>
      <c r="B44" s="4" t="s">
        <v>54</v>
      </c>
      <c r="C44" s="9">
        <f>C45</f>
        <v>5706.4</v>
      </c>
      <c r="D44" s="9">
        <f t="shared" ref="D44:D45" si="17">D45</f>
        <v>0</v>
      </c>
      <c r="E44" s="15">
        <f t="shared" si="3"/>
        <v>0</v>
      </c>
    </row>
    <row r="45" spans="1:5" ht="51" customHeight="1">
      <c r="A45" s="3" t="s">
        <v>24</v>
      </c>
      <c r="B45" s="8" t="s">
        <v>55</v>
      </c>
      <c r="C45" s="9">
        <f>C46</f>
        <v>5706.4</v>
      </c>
      <c r="D45" s="9">
        <f t="shared" si="17"/>
        <v>0</v>
      </c>
      <c r="E45" s="15">
        <f t="shared" si="3"/>
        <v>0</v>
      </c>
    </row>
    <row r="46" spans="1:5" ht="66" customHeight="1">
      <c r="A46" s="3" t="s">
        <v>25</v>
      </c>
      <c r="B46" s="8" t="s">
        <v>56</v>
      </c>
      <c r="C46" s="16">
        <v>5706.4</v>
      </c>
      <c r="D46" s="16">
        <v>0</v>
      </c>
      <c r="E46" s="15">
        <f t="shared" si="3"/>
        <v>0</v>
      </c>
    </row>
    <row r="47" spans="1:5">
      <c r="A47" s="5"/>
      <c r="B47" s="2" t="s">
        <v>57</v>
      </c>
      <c r="C47" s="10">
        <f>C34+C8</f>
        <v>1445077.4</v>
      </c>
      <c r="D47" s="10">
        <f>D34+D8</f>
        <v>539774.87</v>
      </c>
      <c r="E47" s="15">
        <f t="shared" si="3"/>
        <v>37.3526615252581</v>
      </c>
    </row>
  </sheetData>
  <mergeCells count="4">
    <mergeCell ref="A5:E5"/>
    <mergeCell ref="B4:C4"/>
    <mergeCell ref="D6:E6"/>
    <mergeCell ref="B1:G1"/>
  </mergeCells>
  <pageMargins left="0.7" right="0.7" top="0.75" bottom="0.75" header="0.3" footer="0.3"/>
  <pageSetup paperSize="9" scale="81" fitToHeight="17" orientation="landscape" horizontalDpi="180" verticalDpi="180" r:id="rId1"/>
  <rowBreaks count="2" manualBreakCount="2">
    <brk id="18" max="6" man="1"/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2018-08-02T07:08:43Z</dcterms:modified>
</cp:coreProperties>
</file>